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120" windowWidth="20460" windowHeight="763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4" i="3" l="1"/>
  <c r="K15" i="3"/>
  <c r="K16" i="3"/>
  <c r="K17" i="3"/>
  <c r="Q14" i="3" l="1"/>
  <c r="R14" i="3"/>
  <c r="T14" i="3" s="1"/>
  <c r="Q15" i="3"/>
  <c r="R15" i="3"/>
  <c r="T15" i="3" s="1"/>
  <c r="Q16" i="3"/>
  <c r="R16" i="3"/>
  <c r="T16" i="3" s="1"/>
  <c r="Q17" i="3"/>
  <c r="R17" i="3"/>
  <c r="T17" i="3" s="1"/>
  <c r="S15" i="3" l="1"/>
  <c r="S17" i="3"/>
  <c r="S16" i="3"/>
  <c r="S14" i="3"/>
  <c r="S18" i="3" l="1"/>
  <c r="S19" i="3" s="1"/>
</calcChain>
</file>

<file path=xl/sharedStrings.xml><?xml version="1.0" encoding="utf-8"?>
<sst xmlns="http://schemas.openxmlformats.org/spreadsheetml/2006/main" count="69" uniqueCount="64">
  <si>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</si>
  <si>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</si>
  <si>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</si>
  <si>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</si>
  <si>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</si>
  <si>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</si>
  <si>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</si>
  <si>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</si>
  <si>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</si>
  <si>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</si>
  <si>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</si>
  <si>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</si>
  <si>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</si>
  <si>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</si>
  <si>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</si>
  <si>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</si>
  <si>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</si>
  <si>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</si>
  <si>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</si>
  <si>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</si>
  <si>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</si>
  <si>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</si>
  <si>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</si>
  <si>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</si>
  <si>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</si>
  <si>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</si>
  <si>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</si>
  <si>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</si>
  <si>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</si>
  <si>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</si>
  <si>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</si>
  <si>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</si>
  <si>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</si>
  <si>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</si>
  <si>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</si>
  <si>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</si>
  <si>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</si>
  <si>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</si>
  <si>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</si>
  <si>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</si>
  <si>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</si>
  <si>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</si>
  <si>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</si>
  <si>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3</t>
  </si>
  <si>
    <t>4</t>
  </si>
  <si>
    <t>11</t>
  </si>
  <si>
    <t>2</t>
  </si>
  <si>
    <t>шт</t>
  </si>
  <si>
    <t>упак</t>
  </si>
  <si>
    <r>
      <t xml:space="preserve">Примечание -  пояснение в случае отсутствия возможности использовать ценовую информацию из 3-х источников: </t>
    </r>
    <r>
      <rPr>
        <sz val="10"/>
        <rFont val="Times New Roman"/>
        <family val="1"/>
        <charset val="204"/>
      </rPr>
      <t>не принимались к расчету цены, коэффициент вариации из-за которых превышал 33%</t>
    </r>
  </si>
  <si>
    <t>ИБ001159</t>
  </si>
  <si>
    <t>Shodex IC Shodex IC для анализа катионов (сорбент YS-50, 125х4,6мм, 5мкм) кат.№СН-8194 (поставляется в 4мМ метансульфоновой кислоты)</t>
  </si>
  <si>
    <t>ИБ001161</t>
  </si>
  <si>
    <t>Shodex IC Shodex IC колонка защитная (сорбент YS-50, 10х4,6мм, 5мкм) кат.№СН0-8195</t>
  </si>
  <si>
    <t>ИБ002247</t>
  </si>
  <si>
    <t>Кювета графитовая 407-А81.011 (10шт/уп), стенка, для ААС с ЭТА Nova 410</t>
  </si>
  <si>
    <t>ИБ000858</t>
  </si>
  <si>
    <t>Кюветы графитовые 407-А81.025АJ1.10.10.15.20.0025 (10шт/уп), с pin-платформой, для ААС с ЭТА Nova 410</t>
  </si>
  <si>
    <t>Поставщик 1</t>
  </si>
  <si>
    <t>Расходные материалы для жидкостного хроматографа</t>
  </si>
  <si>
    <t>ИБ</t>
  </si>
  <si>
    <t>Поставщик 2</t>
  </si>
  <si>
    <t>Поставщик 3</t>
  </si>
  <si>
    <t>Поставщик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</si>
</sst>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Arial"/>
      <family val="2"/>
    </font>
    <font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0" fontId="7" fillId="0" borderId="0"/>
    <xf numFmtId="0" fontId="2" fillId="0" borderId="0"/>
    <xf numFmtId="0" fontId="1" fillId="0" borderId="0"/>
    <xf numFmtId="0" fontId="17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/>
    </xf>
    <xf numFmtId="0" fontId="18" fillId="4" borderId="1" xfId="0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3" xfId="35"/>
    <cellStyle name="Обычный 3" xfId="32"/>
    <cellStyle name="Обычный 4" xfId="33"/>
    <cellStyle name="Обычный 5" xfId="34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18</xdr:col>
      <xdr:colOff>1260295</xdr:colOff>
      <xdr:row>13</xdr:row>
      <xdr:rowOff>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24</xdr:row>
      <xdr:rowOff>38281</xdr:rowOff>
    </xdr:from>
    <xdr:to>
      <xdr:col>19</xdr:col>
      <xdr:colOff>129995</xdr:colOff>
      <xdr:row>24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0</xdr:rowOff>
    </xdr:from>
    <xdr:to>
      <xdr:col>19</xdr:col>
      <xdr:colOff>2995</xdr:colOff>
      <xdr:row>13</xdr:row>
      <xdr:rowOff>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1178106</xdr:rowOff>
    </xdr:from>
    <xdr:to>
      <xdr:col>18</xdr:col>
      <xdr:colOff>1260295</xdr:colOff>
      <xdr:row>15</xdr:row>
      <xdr:rowOff>1435525</xdr:rowOff>
    </xdr:to>
    <xdr:pic>
      <xdr:nvPicPr>
        <xdr:cNvPr id="1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1178106</xdr:rowOff>
    </xdr:from>
    <xdr:to>
      <xdr:col>18</xdr:col>
      <xdr:colOff>1260295</xdr:colOff>
      <xdr:row>16</xdr:row>
      <xdr:rowOff>1435525</xdr:rowOff>
    </xdr:to>
    <xdr:pic>
      <xdr:nvPicPr>
        <xdr:cNvPr id="2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1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9"/>
  <sheetViews>
    <sheetView tabSelected="1" view="pageBreakPreview" zoomScale="75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F25" sqref="F25"/>
    </sheetView>
  </sheetViews>
  <sheetFormatPr defaultColWidth="8.85546875" defaultRowHeight="12.75" x14ac:dyDescent="0.2"/>
  <cols>
    <col min="1" max="1" width="4.42578125" style="1" customWidth="1"/>
    <col min="2" max="2" width="13" style="1" customWidth="1"/>
    <col min="3" max="3" width="62.7109375" style="1" customWidth="1"/>
    <col min="4" max="4" width="8.28515625" style="1" customWidth="1"/>
    <col min="5" max="5" width="9.5703125" style="1" customWidth="1"/>
    <col min="6" max="6" width="11.8554687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18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5" x14ac:dyDescent="0.2">
      <c r="Q1" s="1" t="s">
        <v>31</v>
      </c>
    </row>
    <row r="2" spans="1:25" x14ac:dyDescent="0.2">
      <c r="Q2" s="1" t="s">
        <v>32</v>
      </c>
    </row>
    <row r="3" spans="1:25" x14ac:dyDescent="0.2">
      <c r="Q3" s="1" t="s">
        <v>41</v>
      </c>
    </row>
    <row r="4" spans="1:25" ht="16.5" customHeight="1" x14ac:dyDescent="0.25"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</row>
    <row r="5" spans="1:25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5" s="5" customFormat="1" ht="19.5" customHeight="1" x14ac:dyDescent="0.2">
      <c r="C6" s="6" t="s">
        <v>8</v>
      </c>
      <c r="D6" s="58" t="s">
        <v>42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60"/>
    </row>
    <row r="7" spans="1:25" s="5" customFormat="1" ht="19.5" customHeight="1" x14ac:dyDescent="0.2">
      <c r="C7" s="6" t="s">
        <v>33</v>
      </c>
      <c r="D7" s="58" t="s">
        <v>60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60"/>
    </row>
    <row r="8" spans="1:25" s="5" customFormat="1" ht="19.5" customHeight="1" x14ac:dyDescent="0.2">
      <c r="C8" s="6" t="s">
        <v>12</v>
      </c>
      <c r="D8" s="58" t="s">
        <v>59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60"/>
    </row>
    <row r="9" spans="1:25" ht="16.5" customHeight="1" x14ac:dyDescent="0.2"/>
    <row r="10" spans="1:25" ht="25.5" customHeight="1" x14ac:dyDescent="0.2">
      <c r="A10" s="53" t="s">
        <v>5</v>
      </c>
      <c r="B10" s="50" t="s">
        <v>15</v>
      </c>
      <c r="C10" s="53" t="s">
        <v>1</v>
      </c>
      <c r="D10" s="50" t="s">
        <v>4</v>
      </c>
      <c r="E10" s="50" t="s">
        <v>29</v>
      </c>
      <c r="F10" s="53" t="s">
        <v>40</v>
      </c>
      <c r="G10" s="53"/>
      <c r="H10" s="53"/>
      <c r="I10" s="53"/>
      <c r="J10" s="50" t="s">
        <v>34</v>
      </c>
      <c r="K10" s="50" t="s">
        <v>35</v>
      </c>
      <c r="L10" s="61" t="s">
        <v>39</v>
      </c>
      <c r="M10" s="62"/>
      <c r="N10" s="62"/>
      <c r="O10" s="62"/>
      <c r="P10" s="63"/>
      <c r="Q10" s="50" t="s">
        <v>30</v>
      </c>
      <c r="R10" s="50" t="s">
        <v>21</v>
      </c>
      <c r="S10" s="50" t="s">
        <v>20</v>
      </c>
      <c r="T10" s="47" t="s">
        <v>28</v>
      </c>
    </row>
    <row r="11" spans="1:25" ht="28.5" customHeight="1" x14ac:dyDescent="0.2">
      <c r="A11" s="53"/>
      <c r="B11" s="51"/>
      <c r="C11" s="53"/>
      <c r="D11" s="51"/>
      <c r="E11" s="51"/>
      <c r="F11" s="53" t="s">
        <v>11</v>
      </c>
      <c r="G11" s="53" t="s">
        <v>9</v>
      </c>
      <c r="H11" s="53" t="s">
        <v>10</v>
      </c>
      <c r="I11" s="53" t="s">
        <v>16</v>
      </c>
      <c r="J11" s="51"/>
      <c r="K11" s="51"/>
      <c r="L11" s="64"/>
      <c r="M11" s="65"/>
      <c r="N11" s="65"/>
      <c r="O11" s="65"/>
      <c r="P11" s="66"/>
      <c r="Q11" s="51"/>
      <c r="R11" s="51"/>
      <c r="S11" s="51"/>
      <c r="T11" s="48"/>
    </row>
    <row r="12" spans="1:25" ht="52.5" customHeight="1" x14ac:dyDescent="0.2">
      <c r="A12" s="53"/>
      <c r="B12" s="52"/>
      <c r="C12" s="53"/>
      <c r="D12" s="52"/>
      <c r="E12" s="52"/>
      <c r="F12" s="53"/>
      <c r="G12" s="53"/>
      <c r="H12" s="53"/>
      <c r="I12" s="53"/>
      <c r="J12" s="52"/>
      <c r="K12" s="52"/>
      <c r="L12" s="42" t="s">
        <v>58</v>
      </c>
      <c r="M12" s="42" t="s">
        <v>61</v>
      </c>
      <c r="N12" s="42" t="s">
        <v>62</v>
      </c>
      <c r="O12" s="42" t="s">
        <v>63</v>
      </c>
      <c r="P12" s="42" t="s">
        <v>22</v>
      </c>
      <c r="Q12" s="52"/>
      <c r="R12" s="52"/>
      <c r="S12" s="52"/>
      <c r="T12" s="49"/>
    </row>
    <row r="13" spans="1:25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23</v>
      </c>
      <c r="M13" s="7" t="s">
        <v>24</v>
      </c>
      <c r="N13" s="7" t="s">
        <v>25</v>
      </c>
      <c r="O13" s="7" t="s">
        <v>26</v>
      </c>
      <c r="P13" s="7" t="s">
        <v>27</v>
      </c>
      <c r="Q13" s="10">
        <v>13</v>
      </c>
      <c r="R13" s="10">
        <v>14</v>
      </c>
      <c r="S13" s="10">
        <v>15</v>
      </c>
      <c r="T13" s="10">
        <v>16</v>
      </c>
    </row>
    <row r="14" spans="1:25" ht="43.5" customHeight="1" x14ac:dyDescent="0.2">
      <c r="A14" s="36" t="s">
        <v>46</v>
      </c>
      <c r="B14" s="39" t="s">
        <v>50</v>
      </c>
      <c r="C14" s="40" t="s">
        <v>51</v>
      </c>
      <c r="D14" s="38" t="s">
        <v>47</v>
      </c>
      <c r="E14" s="34">
        <v>1</v>
      </c>
      <c r="F14" s="35">
        <v>220000</v>
      </c>
      <c r="G14" s="34">
        <v>145</v>
      </c>
      <c r="H14" s="13">
        <v>44753</v>
      </c>
      <c r="I14" s="13"/>
      <c r="J14" s="15">
        <v>1.04</v>
      </c>
      <c r="K14" s="12">
        <f t="shared" ref="K14:K17" si="0">IF(SUM(F14)=0,"",F14*J14)</f>
        <v>228800</v>
      </c>
      <c r="L14" s="12">
        <v>329166.66600000003</v>
      </c>
      <c r="M14" s="12">
        <v>350000</v>
      </c>
      <c r="N14" s="12">
        <v>371833.33</v>
      </c>
      <c r="O14" s="12"/>
      <c r="P14" s="12"/>
      <c r="Q14" s="14">
        <f t="shared" ref="Q14:Q17" si="1">COUNTIF(K14:P14,"&gt;0")</f>
        <v>4</v>
      </c>
      <c r="R14" s="16">
        <f t="shared" ref="R14:R17" si="2">CEILING(SUM(K14:P14)/COUNTIF(K14:P14,"&gt;0"),0.01)</f>
        <v>319950</v>
      </c>
      <c r="S14" s="16">
        <f t="shared" ref="S14:S17" si="3">R14*E14</f>
        <v>319950</v>
      </c>
      <c r="T14" s="41">
        <f t="shared" ref="T14:T17" si="4">STDEV(K14:P14)/R14*100</f>
        <v>19.75756302953366</v>
      </c>
      <c r="U14" s="37"/>
      <c r="V14" s="37"/>
      <c r="W14" s="37"/>
      <c r="X14" s="37"/>
      <c r="Y14" s="37"/>
    </row>
    <row r="15" spans="1:25" ht="34.5" customHeight="1" x14ac:dyDescent="0.2">
      <c r="A15" s="36" t="s">
        <v>43</v>
      </c>
      <c r="B15" s="39" t="s">
        <v>52</v>
      </c>
      <c r="C15" s="40" t="s">
        <v>53</v>
      </c>
      <c r="D15" s="38" t="s">
        <v>47</v>
      </c>
      <c r="E15" s="34">
        <v>1</v>
      </c>
      <c r="F15" s="35"/>
      <c r="G15" s="34"/>
      <c r="H15" s="13"/>
      <c r="I15" s="13"/>
      <c r="J15" s="15">
        <v>1.04</v>
      </c>
      <c r="K15" s="12" t="str">
        <f t="shared" si="0"/>
        <v/>
      </c>
      <c r="L15" s="12">
        <v>13500</v>
      </c>
      <c r="M15" s="12">
        <v>20416</v>
      </c>
      <c r="N15" s="12">
        <v>20833.330000000002</v>
      </c>
      <c r="O15" s="12"/>
      <c r="P15" s="12"/>
      <c r="Q15" s="14">
        <f t="shared" si="1"/>
        <v>3</v>
      </c>
      <c r="R15" s="16">
        <f t="shared" si="2"/>
        <v>18249.78</v>
      </c>
      <c r="S15" s="16">
        <f t="shared" si="3"/>
        <v>18249.78</v>
      </c>
      <c r="T15" s="34">
        <f t="shared" si="4"/>
        <v>22.568581157913549</v>
      </c>
      <c r="U15" s="37"/>
      <c r="V15" s="37"/>
      <c r="W15" s="37"/>
      <c r="X15" s="37"/>
      <c r="Y15" s="37"/>
    </row>
    <row r="16" spans="1:25" ht="34.5" customHeight="1" x14ac:dyDescent="0.2">
      <c r="A16" s="36" t="s">
        <v>44</v>
      </c>
      <c r="B16" s="39" t="s">
        <v>54</v>
      </c>
      <c r="C16" s="40" t="s">
        <v>55</v>
      </c>
      <c r="D16" s="38" t="s">
        <v>47</v>
      </c>
      <c r="E16" s="34">
        <v>1</v>
      </c>
      <c r="F16" s="35"/>
      <c r="G16" s="34"/>
      <c r="H16" s="13"/>
      <c r="I16" s="13"/>
      <c r="J16" s="15">
        <v>1.04</v>
      </c>
      <c r="K16" s="12" t="str">
        <f t="shared" si="0"/>
        <v/>
      </c>
      <c r="L16" s="12">
        <v>285000</v>
      </c>
      <c r="M16" s="12">
        <v>311666.59999999998</v>
      </c>
      <c r="N16" s="12">
        <v>316666.65999999997</v>
      </c>
      <c r="O16" s="12">
        <v>240323.5</v>
      </c>
      <c r="P16" s="12"/>
      <c r="Q16" s="14">
        <f t="shared" si="1"/>
        <v>4</v>
      </c>
      <c r="R16" s="16">
        <f t="shared" si="2"/>
        <v>288414.19</v>
      </c>
      <c r="S16" s="16">
        <f t="shared" si="3"/>
        <v>288414.19</v>
      </c>
      <c r="T16" s="41">
        <f t="shared" si="4"/>
        <v>12.115906045610837</v>
      </c>
      <c r="U16" s="37"/>
      <c r="V16" s="37"/>
      <c r="W16" s="37"/>
      <c r="X16" s="37"/>
      <c r="Y16" s="37"/>
    </row>
    <row r="17" spans="1:25" ht="34.5" customHeight="1" x14ac:dyDescent="0.2">
      <c r="A17" s="36" t="s">
        <v>45</v>
      </c>
      <c r="B17" s="39" t="s">
        <v>56</v>
      </c>
      <c r="C17" s="40" t="s">
        <v>57</v>
      </c>
      <c r="D17" s="38" t="s">
        <v>48</v>
      </c>
      <c r="E17" s="34">
        <v>2</v>
      </c>
      <c r="F17" s="35"/>
      <c r="G17" s="34"/>
      <c r="H17" s="13"/>
      <c r="I17" s="13"/>
      <c r="J17" s="15">
        <v>1.04</v>
      </c>
      <c r="K17" s="12" t="str">
        <f t="shared" si="0"/>
        <v/>
      </c>
      <c r="L17" s="12">
        <v>400000</v>
      </c>
      <c r="M17" s="12">
        <v>454166.66</v>
      </c>
      <c r="N17" s="12">
        <v>466666.66</v>
      </c>
      <c r="O17" s="12"/>
      <c r="P17" s="12"/>
      <c r="Q17" s="14">
        <f t="shared" si="1"/>
        <v>3</v>
      </c>
      <c r="R17" s="16">
        <f t="shared" si="2"/>
        <v>440277.78</v>
      </c>
      <c r="S17" s="16">
        <f t="shared" si="3"/>
        <v>880555.56</v>
      </c>
      <c r="T17" s="34">
        <f t="shared" si="4"/>
        <v>8.0488008794089119</v>
      </c>
      <c r="U17" s="37"/>
      <c r="V17" s="37"/>
      <c r="W17" s="37"/>
      <c r="X17" s="37"/>
      <c r="Y17" s="37"/>
    </row>
    <row r="18" spans="1:25" ht="24" customHeight="1" x14ac:dyDescent="0.2">
      <c r="A18" s="30"/>
      <c r="B18" s="31"/>
      <c r="C18" s="54" t="s">
        <v>36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6"/>
      <c r="S18" s="32">
        <f>SUM(S14:S17)</f>
        <v>1507169.53</v>
      </c>
      <c r="T18" s="33"/>
    </row>
    <row r="19" spans="1:25" ht="24" customHeight="1" x14ac:dyDescent="0.2">
      <c r="A19" s="30"/>
      <c r="B19" s="30"/>
      <c r="C19" s="54" t="s">
        <v>37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6"/>
      <c r="S19" s="32">
        <f>S18</f>
        <v>1507169.53</v>
      </c>
      <c r="T19" s="33"/>
    </row>
    <row r="20" spans="1:25" ht="13.5" customHeight="1" x14ac:dyDescent="0.2"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8"/>
    </row>
    <row r="21" spans="1:25" s="19" customFormat="1" ht="13.5" customHeight="1" x14ac:dyDescent="0.2">
      <c r="C21" s="19" t="s">
        <v>7</v>
      </c>
    </row>
    <row r="22" spans="1:25" s="19" customFormat="1" ht="15" customHeight="1" x14ac:dyDescent="0.2">
      <c r="C22" s="20" t="s">
        <v>17</v>
      </c>
    </row>
    <row r="23" spans="1:25" s="19" customFormat="1" ht="15" customHeight="1" x14ac:dyDescent="0.2">
      <c r="C23" s="20" t="s">
        <v>18</v>
      </c>
    </row>
    <row r="24" spans="1:25" s="19" customFormat="1" ht="15" customHeight="1" x14ac:dyDescent="0.2">
      <c r="C24" s="20" t="s">
        <v>19</v>
      </c>
    </row>
    <row r="25" spans="1:25" ht="13.5" customHeight="1" x14ac:dyDescent="0.2">
      <c r="L25" s="21"/>
    </row>
    <row r="26" spans="1:25" s="2" customFormat="1" ht="13.5" customHeight="1" x14ac:dyDescent="0.25">
      <c r="C26" s="22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5" s="2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5" s="2" customFormat="1" ht="13.5" customHeight="1" x14ac:dyDescent="0.25">
      <c r="C28" s="23"/>
      <c r="D28" s="24"/>
      <c r="E28" s="24"/>
      <c r="F28" s="43"/>
      <c r="G28" s="43"/>
      <c r="H28" s="43"/>
      <c r="I28" s="43"/>
      <c r="J28" s="43"/>
      <c r="K28" s="25"/>
      <c r="L28" s="43"/>
      <c r="M28" s="43"/>
      <c r="N28" s="43"/>
      <c r="O28" s="28"/>
      <c r="P28" s="28"/>
      <c r="Q28" s="43"/>
      <c r="R28" s="43"/>
      <c r="S28" s="26"/>
    </row>
    <row r="29" spans="1:25" s="2" customFormat="1" ht="13.5" customHeight="1" x14ac:dyDescent="0.25">
      <c r="C29" s="27" t="s">
        <v>2</v>
      </c>
      <c r="D29" s="24"/>
      <c r="E29" s="24"/>
      <c r="F29" s="44" t="s">
        <v>13</v>
      </c>
      <c r="G29" s="44"/>
      <c r="H29" s="44"/>
      <c r="I29" s="44"/>
      <c r="J29" s="44"/>
      <c r="K29" s="1"/>
      <c r="L29" s="45" t="s">
        <v>6</v>
      </c>
      <c r="M29" s="45"/>
      <c r="N29" s="45"/>
      <c r="O29" s="28"/>
      <c r="P29" s="28"/>
      <c r="Q29" s="44"/>
      <c r="R29" s="44"/>
    </row>
    <row r="30" spans="1:25" ht="13.5" customHeight="1" x14ac:dyDescent="0.2">
      <c r="C30" s="29"/>
    </row>
    <row r="31" spans="1:25" ht="13.5" customHeight="1" x14ac:dyDescent="0.2">
      <c r="C31" s="22" t="s">
        <v>14</v>
      </c>
    </row>
    <row r="32" spans="1:25" ht="13.5" customHeight="1" x14ac:dyDescent="0.2"/>
    <row r="33" spans="2:20" x14ac:dyDescent="0.2">
      <c r="C33" s="23"/>
      <c r="D33" s="24"/>
      <c r="E33" s="24"/>
      <c r="F33" s="43"/>
      <c r="G33" s="43"/>
      <c r="H33" s="43"/>
      <c r="I33" s="43"/>
      <c r="J33" s="43"/>
      <c r="K33" s="25"/>
      <c r="L33" s="43"/>
      <c r="M33" s="43"/>
      <c r="N33" s="43"/>
      <c r="O33" s="28"/>
      <c r="P33" s="28"/>
      <c r="Q33" s="43"/>
      <c r="R33" s="43"/>
    </row>
    <row r="34" spans="2:20" x14ac:dyDescent="0.2">
      <c r="C34" s="27" t="s">
        <v>2</v>
      </c>
      <c r="D34" s="24"/>
      <c r="E34" s="24"/>
      <c r="F34" s="44" t="s">
        <v>13</v>
      </c>
      <c r="G34" s="44"/>
      <c r="H34" s="44"/>
      <c r="I34" s="44"/>
      <c r="J34" s="44"/>
      <c r="L34" s="45" t="s">
        <v>6</v>
      </c>
      <c r="M34" s="45"/>
      <c r="N34" s="45"/>
      <c r="O34" s="28"/>
      <c r="P34" s="28"/>
      <c r="Q34" s="44"/>
      <c r="R34" s="44"/>
    </row>
    <row r="37" spans="2:20" x14ac:dyDescent="0.2">
      <c r="B37" s="1">
        <v>1</v>
      </c>
      <c r="C37" s="22" t="s">
        <v>49</v>
      </c>
    </row>
    <row r="38" spans="2:20" x14ac:dyDescent="0.2">
      <c r="B38" s="1">
        <v>2</v>
      </c>
      <c r="C38" s="22" t="s">
        <v>38</v>
      </c>
    </row>
    <row r="39" spans="2:20" x14ac:dyDescent="0.2"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G14:I17 D14:E17" name="Диапазон3"/>
    <protectedRange sqref="C28 F28 L28 L33 C33 F33" name="Диапазон5"/>
    <protectedRange sqref="D22:S24" name="Диапазон6"/>
    <protectedRange sqref="C22:C24" name="Диапазон6_1"/>
    <protectedRange sqref="F14:F17" name="Диапазон3_3"/>
    <protectedRange sqref="L14:P17" name="Диапазон4_1"/>
    <protectedRange sqref="A14:A17" name="Диапазон3_2"/>
  </protectedRanges>
  <mergeCells count="36"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  <mergeCell ref="C39:T39"/>
    <mergeCell ref="T10:T12"/>
    <mergeCell ref="F29:J29"/>
    <mergeCell ref="Q28:R28"/>
    <mergeCell ref="Q29:R29"/>
    <mergeCell ref="Q10:Q12"/>
    <mergeCell ref="F10:I10"/>
    <mergeCell ref="I11:I12"/>
    <mergeCell ref="L33:N33"/>
    <mergeCell ref="L34:N34"/>
    <mergeCell ref="F33:J33"/>
    <mergeCell ref="F34:J34"/>
    <mergeCell ref="J10:J12"/>
    <mergeCell ref="F11:F12"/>
    <mergeCell ref="C18:R18"/>
    <mergeCell ref="C19:R19"/>
    <mergeCell ref="Q33:R33"/>
    <mergeCell ref="Q34:R34"/>
    <mergeCell ref="L28:N28"/>
    <mergeCell ref="L29:N29"/>
    <mergeCell ref="F28:J28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0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Журавлева Наталья Николаевна</cp:lastModifiedBy>
  <cp:lastPrinted>2023-06-23T07:08:32Z</cp:lastPrinted>
  <dcterms:created xsi:type="dcterms:W3CDTF">1996-10-08T23:32:33Z</dcterms:created>
  <dcterms:modified xsi:type="dcterms:W3CDTF">2023-06-23T07:29:05Z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